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97CF2771-27AE-4B4D-800F-1A453F3B80D2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ed" sheetId="7" r:id="rId1"/>
    <sheet name="original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7" l="1"/>
  <c r="A53" i="7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C118" i="7" l="1"/>
  <c r="A49" i="7" l="1"/>
  <c r="A50" i="7" s="1"/>
  <c r="A51" i="7" s="1"/>
  <c r="A52" i="7" s="1"/>
  <c r="A87" i="7" l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C78" i="7" l="1"/>
  <c r="C86" i="7"/>
  <c r="C73" i="7"/>
  <c r="C60" i="7"/>
  <c r="C69" i="7"/>
  <c r="A121" i="7"/>
  <c r="C99" i="7" s="1"/>
  <c r="C18" i="7"/>
  <c r="C120" i="7"/>
  <c r="C41" i="7"/>
  <c r="C43" i="7" s="1"/>
  <c r="A24" i="6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l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C13" i="7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l="1"/>
  <c r="A19" i="6" s="1"/>
  <c r="A20" i="6" s="1"/>
  <c r="A21" i="6" s="1"/>
  <c r="A22" i="6" s="1"/>
  <c r="A23" i="6" s="1"/>
</calcChain>
</file>

<file path=xl/sharedStrings.xml><?xml version="1.0" encoding="utf-8"?>
<sst xmlns="http://schemas.openxmlformats.org/spreadsheetml/2006/main" count="338" uniqueCount="187">
  <si>
    <t>Address</t>
  </si>
  <si>
    <t>Hex</t>
  </si>
  <si>
    <t>instruction</t>
  </si>
  <si>
    <t>notes</t>
  </si>
  <si>
    <t>cmp r0, 0x1</t>
  </si>
  <si>
    <t>010050E3</t>
  </si>
  <si>
    <t>00F020E3</t>
  </si>
  <si>
    <t>r0</t>
  </si>
  <si>
    <t>r1</t>
  </si>
  <si>
    <t>r2</t>
  </si>
  <si>
    <t>000BE480</t>
  </si>
  <si>
    <t>push {r4, r5, r6, lr}</t>
  </si>
  <si>
    <t>mov r6, r1</t>
  </si>
  <si>
    <t>mov r5, r2</t>
  </si>
  <si>
    <t>mov r1, r2</t>
  </si>
  <si>
    <t>mov r0, r6</t>
  </si>
  <si>
    <t>bl #0x92298</t>
  </si>
  <si>
    <t>mov r4, r0</t>
  </si>
  <si>
    <t>mov r0, #2</t>
  </si>
  <si>
    <t>bl #0x87b58</t>
  </si>
  <si>
    <t>cmp r0, r5</t>
  </si>
  <si>
    <t>bne #0xbe520</t>
  </si>
  <si>
    <t>mov r0, r4</t>
  </si>
  <si>
    <t>ldrh r0, [r0, #0xc]</t>
  </si>
  <si>
    <t>sub r1, r0, #0x100</t>
  </si>
  <si>
    <t>subs r1, r1, #0x7f</t>
  </si>
  <si>
    <t>ldrbeq r0, [r4, #0x239]</t>
  </si>
  <si>
    <t>cmpeq r0, #0</t>
  </si>
  <si>
    <t>mov r2, r5</t>
  </si>
  <si>
    <t>mov r1, #0x3d</t>
  </si>
  <si>
    <t>bl #0x876f8</t>
  </si>
  <si>
    <t>ldr r1, [r0]</t>
  </si>
  <si>
    <t>mov r0, #1</t>
  </si>
  <si>
    <t>strb r5, [r4, #4]</t>
  </si>
  <si>
    <t>strb r0, [r4, #5]</t>
  </si>
  <si>
    <t>bic r1, r1, #0x800000</t>
  </si>
  <si>
    <t>str r1, [r4]</t>
  </si>
  <si>
    <t>ldr r2, [pc, #0x28]</t>
  </si>
  <si>
    <t>mov r1, #2</t>
  </si>
  <si>
    <t>add r0, r4, #8</t>
  </si>
  <si>
    <t>bl #0x89c6c</t>
  </si>
  <si>
    <t>mov r1, r5</t>
  </si>
  <si>
    <t>bl #0x7f804</t>
  </si>
  <si>
    <t>mov r1, r4</t>
  </si>
  <si>
    <t>pop {r4, r5, r6, lr}</t>
  </si>
  <si>
    <t>b #0x7ccf4</t>
  </si>
  <si>
    <t>pop {r4, r5, r6, pc}</t>
  </si>
  <si>
    <t>andeq r0, r0, r5, lsl #13</t>
  </si>
  <si>
    <t>70402DE9</t>
  </si>
  <si>
    <t>0160A0E1</t>
  </si>
  <si>
    <t>0250A0E1</t>
  </si>
  <si>
    <t>0210A0E1</t>
  </si>
  <si>
    <t>0600A0E1</t>
  </si>
  <si>
    <t>7F4FFFEB</t>
  </si>
  <si>
    <t>0040A0E1</t>
  </si>
  <si>
    <t>0200A0E3</t>
  </si>
  <si>
    <t>AC25FFEB</t>
  </si>
  <si>
    <t>050050E1</t>
  </si>
  <si>
    <t>1C00001A</t>
  </si>
  <si>
    <t>0400A0E1</t>
  </si>
  <si>
    <t>BC00D0E1</t>
  </si>
  <si>
    <t>011C40E2</t>
  </si>
  <si>
    <t>7F1051E2</t>
  </si>
  <si>
    <t>3902D405</t>
  </si>
  <si>
    <t>00005003</t>
  </si>
  <si>
    <t>1500001A</t>
  </si>
  <si>
    <t>0520A0E1</t>
  </si>
  <si>
    <t>3D10A0E3</t>
  </si>
  <si>
    <t>8724FFEB</t>
  </si>
  <si>
    <t>001090E5</t>
  </si>
  <si>
    <t>0100A0E3</t>
  </si>
  <si>
    <t>0450C4E5</t>
  </si>
  <si>
    <t>0500C4E5</t>
  </si>
  <si>
    <t>0215C1E3</t>
  </si>
  <si>
    <t>001084E5</t>
  </si>
  <si>
    <t>28209FE5</t>
  </si>
  <si>
    <t>0210A0E3</t>
  </si>
  <si>
    <t>080084E2</t>
  </si>
  <si>
    <t>D92DFFEB</t>
  </si>
  <si>
    <t>0510A0E1</t>
  </si>
  <si>
    <t>BC04FFEB</t>
  </si>
  <si>
    <t>0410A0E1</t>
  </si>
  <si>
    <t>7040BDE8</t>
  </si>
  <si>
    <t>F4F9FEEA</t>
  </si>
  <si>
    <t>7080BDE8</t>
  </si>
  <si>
    <t>push {r4, r5, r6, r7, r8, lr}</t>
  </si>
  <si>
    <t>Main</t>
  </si>
  <si>
    <t>bl 0x0008205C</t>
  </si>
  <si>
    <t>get status</t>
  </si>
  <si>
    <t>cmp r0, 0x4</t>
  </si>
  <si>
    <t>check burn</t>
  </si>
  <si>
    <t>cmp r7, 0x0</t>
  </si>
  <si>
    <t>mov r2, r8</t>
  </si>
  <si>
    <t>move text</t>
  </si>
  <si>
    <t>mov r0, r7</t>
  </si>
  <si>
    <t>move forme</t>
  </si>
  <si>
    <t>notes add A0 trigger timing</t>
  </si>
  <si>
    <t>F0412DE9</t>
  </si>
  <si>
    <t>000057E3</t>
  </si>
  <si>
    <t>0700A0E1</t>
  </si>
  <si>
    <t>0820A0E1</t>
  </si>
  <si>
    <t>F041BDE8</t>
  </si>
  <si>
    <t>F081BDE8</t>
  </si>
  <si>
    <t>040050E3</t>
  </si>
  <si>
    <t>beq #0xbe520</t>
  </si>
  <si>
    <t>FEFFFFEA</t>
  </si>
  <si>
    <t>mov r0, 0x3</t>
  </si>
  <si>
    <t>0300000A</t>
  </si>
  <si>
    <t>0300A0E3</t>
  </si>
  <si>
    <t>A825FFEB</t>
  </si>
  <si>
    <t>1800001A</t>
  </si>
  <si>
    <t>4AFD00EB</t>
  </si>
  <si>
    <t>1500000A</t>
  </si>
  <si>
    <t>1081b4</t>
  </si>
  <si>
    <t>BC00D4E1</t>
  </si>
  <si>
    <t>Apex Bulb</t>
  </si>
  <si>
    <t>mov r7, r0</t>
  </si>
  <si>
    <t>mov r0, r1</t>
  </si>
  <si>
    <t>bl 0x00061538</t>
  </si>
  <si>
    <t>cmp r0, 0x0</t>
  </si>
  <si>
    <t>Check that some Pokemon fainted</t>
  </si>
  <si>
    <t>bl 0x00092298</t>
  </si>
  <si>
    <t>r4 = pointer to this Pokemon</t>
  </si>
  <si>
    <t>ldrh r0, [r4, 0xC]</t>
  </si>
  <si>
    <t>Check Bulba</t>
  </si>
  <si>
    <t>cmpeq r0, 0x1</t>
  </si>
  <si>
    <t>Check base Apex</t>
  </si>
  <si>
    <t>mov r1, 0x3</t>
  </si>
  <si>
    <t>bl 0x0007B808</t>
  </si>
  <si>
    <t>no idea but maybe important</t>
  </si>
  <si>
    <t>bl 0x000876F8</t>
  </si>
  <si>
    <t>get text</t>
  </si>
  <si>
    <t>mov r1, 0x2</t>
  </si>
  <si>
    <t>bl 0x00089C6C</t>
  </si>
  <si>
    <t>mov r1, 0x3D</t>
  </si>
  <si>
    <t>add r0, r4, 0x8</t>
  </si>
  <si>
    <t>bl 0x0007F804</t>
  </si>
  <si>
    <t>78A</t>
  </si>
  <si>
    <t>8A078E07</t>
  </si>
  <si>
    <t>0070A0E1</t>
  </si>
  <si>
    <t>0100A0E1</t>
  </si>
  <si>
    <t>000050E3</t>
  </si>
  <si>
    <t>01005003</t>
  </si>
  <si>
    <t>0310A0E3</t>
  </si>
  <si>
    <t>000FDA88</t>
  </si>
  <si>
    <t>A48EFDEB</t>
  </si>
  <si>
    <t>F751FEEB</t>
  </si>
  <si>
    <t>b 0x0007CCF4</t>
  </si>
  <si>
    <t>write text</t>
  </si>
  <si>
    <t>nop</t>
  </si>
  <si>
    <t>mov r8, 0x2</t>
  </si>
  <si>
    <t>strb r8, [r0, 0x5]</t>
  </si>
  <si>
    <t>strb r5, [r0, 0x4]</t>
  </si>
  <si>
    <t>add r0, r0, 0x8</t>
  </si>
  <si>
    <t>mov r1, r6</t>
  </si>
  <si>
    <t>3E00001A</t>
  </si>
  <si>
    <t>3500001A</t>
  </si>
  <si>
    <t>move pointer into r0</t>
  </si>
  <si>
    <t>r5 -&gt; r5</t>
  </si>
  <si>
    <t>r7 -&gt; r6</t>
  </si>
  <si>
    <t>set forme</t>
  </si>
  <si>
    <t>0280A0E3</t>
  </si>
  <si>
    <t>0580C0E5</t>
  </si>
  <si>
    <t>0450C0E5</t>
  </si>
  <si>
    <t>080080E2</t>
  </si>
  <si>
    <t>52FCFDEA</t>
  </si>
  <si>
    <t>push {r4, r5, r6, r7, r8, r9, lr}</t>
  </si>
  <si>
    <t>mov r3, r9</t>
  </si>
  <si>
    <t>mov r9, r3</t>
  </si>
  <si>
    <t>bl 0x00060034</t>
  </si>
  <si>
    <t>F0432DE9</t>
  </si>
  <si>
    <t>0390A0E1</t>
  </si>
  <si>
    <t>6011FEEB</t>
  </si>
  <si>
    <t>3100001A</t>
  </si>
  <si>
    <t>46F7FDEB</t>
  </si>
  <si>
    <t>2C00001A</t>
  </si>
  <si>
    <t>0930A0E1</t>
  </si>
  <si>
    <t>0610A0E1</t>
  </si>
  <si>
    <t>4989FDEB</t>
  </si>
  <si>
    <t>2400000A</t>
  </si>
  <si>
    <t>EC26FEEB</t>
  </si>
  <si>
    <t>B025DFE1</t>
  </si>
  <si>
    <t>4130FEEB</t>
  </si>
  <si>
    <t>2407FEEB</t>
  </si>
  <si>
    <t>F043BDE8</t>
  </si>
  <si>
    <t>F083BDE8</t>
  </si>
  <si>
    <t>bl 0x00087B58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</si>
</sst>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C5D3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4" borderId="0" xfId="0" quotePrefix="1" applyFill="1"/>
    <xf numFmtId="0" fontId="0" fillId="2" borderId="0" xfId="0" quotePrefix="1" applyFill="1"/>
    <xf numFmtId="0" fontId="0" fillId="3" borderId="0" xfId="0" quotePrefix="1" applyFill="1"/>
    <xf numFmtId="0" fontId="0" fillId="6" borderId="0" xfId="0" quotePrefix="1" applyFill="1"/>
    <xf numFmtId="0" fontId="0" fillId="0" borderId="0" xfId="0" applyFill="1"/>
    <xf numFmtId="0" fontId="0" fillId="7" borderId="0" xfId="0" applyFill="1"/>
    <xf numFmtId="0" fontId="0" fillId="7" borderId="0" xfId="0" quotePrefix="1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3AF3-4731-485E-B9DB-EC74E36C3D01}">
  <dimension ref="A1:K121"/>
  <sheetViews>
    <sheetView tabSelected="1" zoomScale="85" zoomScaleNormal="85" workbookViewId="0">
      <pane ySplit="1" topLeftCell="A64" activePane="bottomLeft" state="frozen"/>
      <selection pane="bottomLeft" activeCell="A47" sqref="A47:D121"/>
    </sheetView>
  </sheetViews>
  <sheetFormatPr defaultRowHeight="14.25" x14ac:dyDescent="0.45"/>
  <cols>
    <col min="2" max="2" width="9.19921875" bestFit="1" customWidth="1"/>
    <col min="3" max="3" width="21.53125" customWidth="1"/>
    <col min="4" max="4" width="43" customWidth="1"/>
  </cols>
  <sheetData>
    <row r="1" spans="1:11" x14ac:dyDescent="0.45">
      <c r="A1" s="4" t="s">
        <v>0</v>
      </c>
      <c r="B1" s="4" t="s">
        <v>1</v>
      </c>
      <c r="C1" s="4" t="s">
        <v>2</v>
      </c>
      <c r="D1" s="4" t="s">
        <v>96</v>
      </c>
      <c r="I1" t="s">
        <v>7</v>
      </c>
      <c r="J1" t="s">
        <v>8</v>
      </c>
      <c r="K1" t="s">
        <v>9</v>
      </c>
    </row>
    <row r="2" spans="1:11" x14ac:dyDescent="0.45">
      <c r="A2" s="4" t="s">
        <v>86</v>
      </c>
      <c r="B2" s="4"/>
      <c r="C2" s="4"/>
      <c r="D2" s="4"/>
    </row>
    <row r="3" spans="1:11" x14ac:dyDescent="0.45">
      <c r="A3" s="1" t="s">
        <v>10</v>
      </c>
      <c r="B3" t="s">
        <v>97</v>
      </c>
      <c r="C3" t="s">
        <v>85</v>
      </c>
    </row>
    <row r="4" spans="1:11" x14ac:dyDescent="0.45">
      <c r="A4" t="str">
        <f>DEC2HEX(HEX2DEC(A3)+4,8)</f>
        <v>000BE484</v>
      </c>
      <c r="B4" t="s">
        <v>49</v>
      </c>
      <c r="C4" t="s">
        <v>12</v>
      </c>
    </row>
    <row r="5" spans="1:11" x14ac:dyDescent="0.45">
      <c r="A5" t="str">
        <f t="shared" ref="A5:A44" si="0">DEC2HEX(HEX2DEC(A4)+4,8)</f>
        <v>000BE488</v>
      </c>
      <c r="B5" t="s">
        <v>50</v>
      </c>
      <c r="C5" t="s">
        <v>13</v>
      </c>
    </row>
    <row r="6" spans="1:11" x14ac:dyDescent="0.45">
      <c r="A6" t="str">
        <f t="shared" si="0"/>
        <v>000BE48C</v>
      </c>
      <c r="B6" t="s">
        <v>51</v>
      </c>
      <c r="C6" t="s">
        <v>14</v>
      </c>
    </row>
    <row r="7" spans="1:11" x14ac:dyDescent="0.45">
      <c r="A7" t="str">
        <f t="shared" si="0"/>
        <v>000BE490</v>
      </c>
      <c r="B7" t="s">
        <v>52</v>
      </c>
      <c r="C7" t="s">
        <v>15</v>
      </c>
    </row>
    <row r="8" spans="1:11" x14ac:dyDescent="0.45">
      <c r="A8" t="str">
        <f t="shared" si="0"/>
        <v>000BE494</v>
      </c>
      <c r="B8" s="3" t="s">
        <v>53</v>
      </c>
      <c r="C8" s="2" t="s">
        <v>16</v>
      </c>
      <c r="F8" s="2"/>
    </row>
    <row r="9" spans="1:11" x14ac:dyDescent="0.45">
      <c r="A9" t="str">
        <f t="shared" si="0"/>
        <v>000BE498</v>
      </c>
      <c r="B9" s="3" t="s">
        <v>54</v>
      </c>
      <c r="C9" t="s">
        <v>17</v>
      </c>
      <c r="E9" s="2"/>
      <c r="F9" s="2"/>
    </row>
    <row r="10" spans="1:11" x14ac:dyDescent="0.45">
      <c r="A10" t="str">
        <f t="shared" si="0"/>
        <v>000BE49C</v>
      </c>
      <c r="B10" s="3" t="s">
        <v>55</v>
      </c>
      <c r="C10" s="2" t="s">
        <v>18</v>
      </c>
      <c r="D10" s="2"/>
      <c r="E10" s="2"/>
      <c r="F10" s="2"/>
    </row>
    <row r="11" spans="1:11" x14ac:dyDescent="0.45">
      <c r="A11" t="str">
        <f t="shared" si="0"/>
        <v>000BE4A0</v>
      </c>
      <c r="B11" s="3" t="s">
        <v>56</v>
      </c>
      <c r="C11" s="2" t="s">
        <v>19</v>
      </c>
      <c r="F11" s="2"/>
    </row>
    <row r="12" spans="1:11" x14ac:dyDescent="0.45">
      <c r="A12" t="str">
        <f t="shared" si="0"/>
        <v>000BE4A4</v>
      </c>
      <c r="B12" s="3" t="s">
        <v>57</v>
      </c>
      <c r="C12" s="2" t="s">
        <v>20</v>
      </c>
      <c r="F12" s="2"/>
    </row>
    <row r="13" spans="1:11" x14ac:dyDescent="0.45">
      <c r="A13" t="str">
        <f t="shared" si="0"/>
        <v>000BE4A8</v>
      </c>
      <c r="B13" s="3" t="s">
        <v>107</v>
      </c>
      <c r="C13" s="2" t="str">
        <f>_xlfn.CONCAT("beq 0x",A18)</f>
        <v>beq 0x000BE4BC</v>
      </c>
      <c r="E13" s="2"/>
      <c r="F13" s="2"/>
    </row>
    <row r="14" spans="1:11" x14ac:dyDescent="0.45">
      <c r="A14" t="str">
        <f t="shared" si="0"/>
        <v>000BE4AC</v>
      </c>
      <c r="B14" t="s">
        <v>108</v>
      </c>
      <c r="C14" s="2" t="s">
        <v>106</v>
      </c>
      <c r="E14" t="s">
        <v>6</v>
      </c>
    </row>
    <row r="15" spans="1:11" x14ac:dyDescent="0.45">
      <c r="A15" t="str">
        <f t="shared" si="0"/>
        <v>000BE4B0</v>
      </c>
      <c r="B15" s="1" t="s">
        <v>109</v>
      </c>
      <c r="C15" s="2" t="s">
        <v>19</v>
      </c>
      <c r="E15" t="s">
        <v>105</v>
      </c>
    </row>
    <row r="16" spans="1:11" x14ac:dyDescent="0.45">
      <c r="A16" t="str">
        <f t="shared" si="0"/>
        <v>000BE4B4</v>
      </c>
      <c r="B16" s="1" t="s">
        <v>57</v>
      </c>
      <c r="C16" s="2" t="s">
        <v>20</v>
      </c>
      <c r="E16" t="s">
        <v>113</v>
      </c>
    </row>
    <row r="17" spans="1:4" x14ac:dyDescent="0.45">
      <c r="A17" t="str">
        <f t="shared" si="0"/>
        <v>000BE4B8</v>
      </c>
      <c r="B17" t="s">
        <v>110</v>
      </c>
      <c r="C17" t="s">
        <v>21</v>
      </c>
    </row>
    <row r="18" spans="1:4" x14ac:dyDescent="0.45">
      <c r="A18" t="str">
        <f t="shared" si="0"/>
        <v>000BE4BC</v>
      </c>
      <c r="B18" s="1" t="s">
        <v>111</v>
      </c>
      <c r="C18" s="3" t="str">
        <f>_xlfn.CONCAT("bl 0x",A48)</f>
        <v>bl 0x000FDA88</v>
      </c>
    </row>
    <row r="19" spans="1:4" x14ac:dyDescent="0.45">
      <c r="A19" t="str">
        <f t="shared" si="0"/>
        <v>000BE4C0</v>
      </c>
      <c r="B19" s="3" t="s">
        <v>98</v>
      </c>
      <c r="C19" t="s">
        <v>91</v>
      </c>
      <c r="D19" s="3"/>
    </row>
    <row r="20" spans="1:4" x14ac:dyDescent="0.45">
      <c r="A20" t="str">
        <f t="shared" si="0"/>
        <v>000BE4C4</v>
      </c>
      <c r="B20" s="3" t="s">
        <v>112</v>
      </c>
      <c r="C20" t="s">
        <v>104</v>
      </c>
      <c r="D20" s="3"/>
    </row>
    <row r="21" spans="1:4" x14ac:dyDescent="0.45">
      <c r="A21" t="str">
        <f t="shared" si="0"/>
        <v>000BE4C8</v>
      </c>
      <c r="B21" s="1" t="s">
        <v>66</v>
      </c>
      <c r="C21" t="s">
        <v>28</v>
      </c>
      <c r="D21" s="3"/>
    </row>
    <row r="22" spans="1:4" x14ac:dyDescent="0.45">
      <c r="A22" t="str">
        <f t="shared" si="0"/>
        <v>000BE4CC</v>
      </c>
      <c r="B22" s="2" t="s">
        <v>67</v>
      </c>
      <c r="C22" s="3" t="s">
        <v>29</v>
      </c>
    </row>
    <row r="23" spans="1:4" x14ac:dyDescent="0.45">
      <c r="A23" t="str">
        <f t="shared" si="0"/>
        <v>000BE4D0</v>
      </c>
      <c r="B23" s="3" t="s">
        <v>52</v>
      </c>
      <c r="C23" t="s">
        <v>15</v>
      </c>
      <c r="D23" s="2"/>
    </row>
    <row r="24" spans="1:4" x14ac:dyDescent="0.45">
      <c r="A24" t="str">
        <f t="shared" si="0"/>
        <v>000BE4D4</v>
      </c>
      <c r="B24" s="1" t="s">
        <v>68</v>
      </c>
      <c r="C24" t="s">
        <v>30</v>
      </c>
    </row>
    <row r="25" spans="1:4" x14ac:dyDescent="0.45">
      <c r="A25" t="str">
        <f t="shared" si="0"/>
        <v>000BE4D8</v>
      </c>
      <c r="B25" s="1" t="s">
        <v>69</v>
      </c>
      <c r="C25" t="s">
        <v>31</v>
      </c>
    </row>
    <row r="26" spans="1:4" x14ac:dyDescent="0.45">
      <c r="A26" t="str">
        <f t="shared" si="0"/>
        <v>000BE4DC</v>
      </c>
      <c r="B26" t="s">
        <v>54</v>
      </c>
      <c r="C26" t="s">
        <v>17</v>
      </c>
    </row>
    <row r="27" spans="1:4" x14ac:dyDescent="0.45">
      <c r="A27" t="str">
        <f t="shared" si="0"/>
        <v>000BE4E0</v>
      </c>
      <c r="B27" s="1" t="s">
        <v>99</v>
      </c>
      <c r="C27" t="s">
        <v>94</v>
      </c>
      <c r="D27" t="s">
        <v>95</v>
      </c>
    </row>
    <row r="28" spans="1:4" x14ac:dyDescent="0.45">
      <c r="A28" t="str">
        <f t="shared" si="0"/>
        <v>000BE4E4</v>
      </c>
      <c r="B28" s="1" t="s">
        <v>71</v>
      </c>
      <c r="C28" t="s">
        <v>33</v>
      </c>
    </row>
    <row r="29" spans="1:4" x14ac:dyDescent="0.45">
      <c r="A29" t="str">
        <f t="shared" si="0"/>
        <v>000BE4E8</v>
      </c>
      <c r="B29" t="s">
        <v>72</v>
      </c>
      <c r="C29" t="s">
        <v>34</v>
      </c>
    </row>
    <row r="30" spans="1:4" x14ac:dyDescent="0.45">
      <c r="A30" t="str">
        <f t="shared" si="0"/>
        <v>000BE4EC</v>
      </c>
      <c r="B30" s="1" t="s">
        <v>73</v>
      </c>
      <c r="C30" t="s">
        <v>35</v>
      </c>
    </row>
    <row r="31" spans="1:4" x14ac:dyDescent="0.45">
      <c r="A31" t="str">
        <f t="shared" si="0"/>
        <v>000BE4F0</v>
      </c>
      <c r="B31" s="1" t="s">
        <v>74</v>
      </c>
      <c r="C31" t="s">
        <v>36</v>
      </c>
    </row>
    <row r="32" spans="1:4" x14ac:dyDescent="0.45">
      <c r="A32" t="str">
        <f t="shared" si="0"/>
        <v>000BE4F4</v>
      </c>
      <c r="B32" s="1" t="s">
        <v>100</v>
      </c>
      <c r="C32" t="s">
        <v>92</v>
      </c>
      <c r="D32" t="s">
        <v>93</v>
      </c>
    </row>
    <row r="33" spans="1:11" x14ac:dyDescent="0.45">
      <c r="A33" t="str">
        <f t="shared" si="0"/>
        <v>000BE4F8</v>
      </c>
      <c r="B33" t="s">
        <v>76</v>
      </c>
      <c r="C33" t="s">
        <v>38</v>
      </c>
    </row>
    <row r="34" spans="1:11" x14ac:dyDescent="0.45">
      <c r="A34" t="str">
        <f t="shared" si="0"/>
        <v>000BE4FC</v>
      </c>
      <c r="B34" s="1" t="s">
        <v>77</v>
      </c>
      <c r="C34" t="s">
        <v>39</v>
      </c>
      <c r="E34" s="3"/>
    </row>
    <row r="35" spans="1:11" x14ac:dyDescent="0.45">
      <c r="A35" t="str">
        <f t="shared" si="0"/>
        <v>000BE500</v>
      </c>
      <c r="B35" t="s">
        <v>78</v>
      </c>
      <c r="C35" t="s">
        <v>40</v>
      </c>
      <c r="K35" s="3"/>
    </row>
    <row r="36" spans="1:11" x14ac:dyDescent="0.45">
      <c r="A36" t="str">
        <f t="shared" si="0"/>
        <v>000BE504</v>
      </c>
      <c r="B36" t="s">
        <v>79</v>
      </c>
      <c r="C36" t="s">
        <v>41</v>
      </c>
    </row>
    <row r="37" spans="1:11" x14ac:dyDescent="0.45">
      <c r="A37" t="str">
        <f t="shared" si="0"/>
        <v>000BE508</v>
      </c>
      <c r="B37" s="1" t="s">
        <v>77</v>
      </c>
      <c r="C37" t="s">
        <v>39</v>
      </c>
    </row>
    <row r="38" spans="1:11" x14ac:dyDescent="0.45">
      <c r="A38" t="str">
        <f t="shared" si="0"/>
        <v>000BE50C</v>
      </c>
      <c r="B38" t="s">
        <v>80</v>
      </c>
      <c r="C38" t="s">
        <v>42</v>
      </c>
    </row>
    <row r="39" spans="1:11" x14ac:dyDescent="0.45">
      <c r="A39" t="str">
        <f t="shared" si="0"/>
        <v>000BE510</v>
      </c>
      <c r="B39" s="2" t="s">
        <v>81</v>
      </c>
      <c r="C39" t="s">
        <v>43</v>
      </c>
      <c r="D39" s="2"/>
    </row>
    <row r="40" spans="1:11" x14ac:dyDescent="0.45">
      <c r="A40" t="str">
        <f t="shared" si="0"/>
        <v>000BE514</v>
      </c>
      <c r="B40" s="2" t="s">
        <v>52</v>
      </c>
      <c r="C40" t="s">
        <v>15</v>
      </c>
      <c r="D40" s="2"/>
    </row>
    <row r="41" spans="1:11" x14ac:dyDescent="0.45">
      <c r="A41" t="str">
        <f t="shared" si="0"/>
        <v>000BE518</v>
      </c>
      <c r="B41" s="2" t="s">
        <v>101</v>
      </c>
      <c r="C41" t="str">
        <f>SUBSTITUTE(C3,"push","pop")</f>
        <v>pop {r4, r5, r6, r7, r8, lr}</v>
      </c>
      <c r="D41" s="2"/>
    </row>
    <row r="42" spans="1:11" x14ac:dyDescent="0.45">
      <c r="A42" t="str">
        <f t="shared" si="0"/>
        <v>000BE51C</v>
      </c>
      <c r="B42" s="2" t="s">
        <v>83</v>
      </c>
      <c r="C42" t="s">
        <v>45</v>
      </c>
      <c r="D42" s="2"/>
    </row>
    <row r="43" spans="1:11" x14ac:dyDescent="0.45">
      <c r="A43" t="str">
        <f t="shared" si="0"/>
        <v>000BE520</v>
      </c>
      <c r="B43" s="2" t="s">
        <v>102</v>
      </c>
      <c r="C43" t="str">
        <f>SUBSTITUTE(C41,"lr","pc")</f>
        <v>pop {r4, r5, r6, r7, r8, pc}</v>
      </c>
      <c r="D43" s="2"/>
    </row>
    <row r="44" spans="1:11" x14ac:dyDescent="0.45">
      <c r="A44" t="str">
        <f t="shared" si="0"/>
        <v>000BE524</v>
      </c>
      <c r="B44">
        <v>85060000</v>
      </c>
      <c r="C44" t="s">
        <v>47</v>
      </c>
    </row>
    <row r="47" spans="1:11" x14ac:dyDescent="0.45">
      <c r="A47" s="4" t="s">
        <v>115</v>
      </c>
    </row>
    <row r="48" spans="1:11" x14ac:dyDescent="0.45">
      <c r="A48" s="1" t="s">
        <v>144</v>
      </c>
      <c r="B48" t="s">
        <v>170</v>
      </c>
      <c r="C48" t="s">
        <v>166</v>
      </c>
    </row>
    <row r="49" spans="1:6" x14ac:dyDescent="0.45">
      <c r="A49" t="str">
        <f t="shared" ref="A49:A77" si="1">DEC2HEX(HEX2DEC(A48)+4,8)</f>
        <v>000FDA8C</v>
      </c>
      <c r="B49" t="s">
        <v>49</v>
      </c>
      <c r="C49" t="s">
        <v>12</v>
      </c>
      <c r="F49" t="s">
        <v>158</v>
      </c>
    </row>
    <row r="50" spans="1:6" x14ac:dyDescent="0.45">
      <c r="A50" t="str">
        <f t="shared" si="1"/>
        <v>000FDA90</v>
      </c>
      <c r="B50" t="s">
        <v>139</v>
      </c>
      <c r="C50" t="s">
        <v>116</v>
      </c>
      <c r="F50" t="s">
        <v>159</v>
      </c>
    </row>
    <row r="51" spans="1:6" x14ac:dyDescent="0.45">
      <c r="A51" t="str">
        <f t="shared" si="1"/>
        <v>000FDA94</v>
      </c>
      <c r="B51" t="s">
        <v>50</v>
      </c>
      <c r="C51" t="s">
        <v>13</v>
      </c>
    </row>
    <row r="52" spans="1:6" x14ac:dyDescent="0.45">
      <c r="A52" s="14" t="str">
        <f t="shared" si="1"/>
        <v>000FDA98</v>
      </c>
      <c r="B52" s="14" t="s">
        <v>171</v>
      </c>
      <c r="C52" s="14" t="s">
        <v>168</v>
      </c>
      <c r="D52" s="14"/>
    </row>
    <row r="53" spans="1:6" x14ac:dyDescent="0.45">
      <c r="A53" s="17" t="str">
        <f t="shared" ref="A53:A57" si="2">DEC2HEX(HEX2DEC(A52)+4,8)</f>
        <v>000FDA9C</v>
      </c>
      <c r="B53" s="17" t="s">
        <v>49</v>
      </c>
      <c r="C53" s="17" t="s">
        <v>106</v>
      </c>
      <c r="D53" s="17"/>
    </row>
    <row r="54" spans="1:6" x14ac:dyDescent="0.45">
      <c r="A54" s="17" t="str">
        <f t="shared" si="2"/>
        <v>000FDAA0</v>
      </c>
      <c r="B54" s="17" t="s">
        <v>139</v>
      </c>
      <c r="C54" s="17" t="s">
        <v>186</v>
      </c>
      <c r="D54" s="17"/>
    </row>
    <row r="55" spans="1:6" x14ac:dyDescent="0.45">
      <c r="A55" s="17" t="str">
        <f t="shared" si="2"/>
        <v>000FDAA4</v>
      </c>
      <c r="B55" s="17" t="s">
        <v>50</v>
      </c>
      <c r="C55" s="17" t="s">
        <v>20</v>
      </c>
      <c r="D55" s="17"/>
    </row>
    <row r="56" spans="1:6" x14ac:dyDescent="0.45">
      <c r="A56" s="17" t="str">
        <f t="shared" si="2"/>
        <v>000FDAA8</v>
      </c>
      <c r="B56" s="17" t="s">
        <v>171</v>
      </c>
      <c r="C56" s="17" t="str">
        <f>_xlfn.CONCAT("bne 0x",A$120)</f>
        <v>bne 0x000FDBA8</v>
      </c>
      <c r="D56" s="17"/>
    </row>
    <row r="57" spans="1:6" x14ac:dyDescent="0.45">
      <c r="A57" s="7" t="str">
        <f t="shared" si="2"/>
        <v>000FDAAC</v>
      </c>
      <c r="B57" s="7" t="s">
        <v>140</v>
      </c>
      <c r="C57" s="7" t="s">
        <v>117</v>
      </c>
      <c r="D57" s="7" t="s">
        <v>120</v>
      </c>
    </row>
    <row r="58" spans="1:6" x14ac:dyDescent="0.45">
      <c r="A58" s="7" t="str">
        <f t="shared" ref="A58:A121" si="3">DEC2HEX(HEX2DEC(A57)+4,8)</f>
        <v>000FDAB0</v>
      </c>
      <c r="B58" s="7" t="s">
        <v>145</v>
      </c>
      <c r="C58" s="7" t="s">
        <v>118</v>
      </c>
      <c r="D58" s="7"/>
    </row>
    <row r="59" spans="1:6" x14ac:dyDescent="0.45">
      <c r="A59" s="7" t="str">
        <f t="shared" si="3"/>
        <v>000FDAB4</v>
      </c>
      <c r="B59" s="10" t="s">
        <v>141</v>
      </c>
      <c r="C59" s="7" t="s">
        <v>119</v>
      </c>
      <c r="D59" s="7"/>
    </row>
    <row r="60" spans="1:6" x14ac:dyDescent="0.45">
      <c r="A60" s="7" t="str">
        <f t="shared" si="3"/>
        <v>000FDAB8</v>
      </c>
      <c r="B60" s="7" t="s">
        <v>155</v>
      </c>
      <c r="C60" s="7" t="str">
        <f>_xlfn.CONCAT("bne 0x",A$120)</f>
        <v>bne 0x000FDBA8</v>
      </c>
      <c r="D60" s="7"/>
    </row>
    <row r="61" spans="1:6" x14ac:dyDescent="0.45">
      <c r="A61" s="8" t="str">
        <f t="shared" si="3"/>
        <v>000FDABC</v>
      </c>
      <c r="B61" s="8" t="s">
        <v>79</v>
      </c>
      <c r="C61" s="8" t="s">
        <v>41</v>
      </c>
      <c r="D61" s="8" t="s">
        <v>122</v>
      </c>
    </row>
    <row r="62" spans="1:6" x14ac:dyDescent="0.45">
      <c r="A62" s="8" t="str">
        <f t="shared" si="3"/>
        <v>000FDAC0</v>
      </c>
      <c r="B62" s="8" t="s">
        <v>52</v>
      </c>
      <c r="C62" s="8" t="s">
        <v>15</v>
      </c>
      <c r="D62" s="8"/>
    </row>
    <row r="63" spans="1:6" x14ac:dyDescent="0.45">
      <c r="A63" s="8" t="str">
        <f t="shared" si="3"/>
        <v>000FDAC4</v>
      </c>
      <c r="B63" s="8" t="s">
        <v>146</v>
      </c>
      <c r="C63" s="8" t="s">
        <v>121</v>
      </c>
      <c r="D63" s="8"/>
    </row>
    <row r="64" spans="1:6" x14ac:dyDescent="0.45">
      <c r="A64" s="8" t="str">
        <f t="shared" si="3"/>
        <v>000FDAC8</v>
      </c>
      <c r="B64" s="8" t="s">
        <v>54</v>
      </c>
      <c r="C64" s="8" t="s">
        <v>17</v>
      </c>
      <c r="D64" s="8"/>
    </row>
    <row r="65" spans="1:4" x14ac:dyDescent="0.45">
      <c r="A65" s="5" t="str">
        <f t="shared" si="3"/>
        <v>000FDACC</v>
      </c>
      <c r="B65" s="5" t="s">
        <v>114</v>
      </c>
      <c r="C65" s="5" t="s">
        <v>123</v>
      </c>
      <c r="D65" s="5" t="s">
        <v>124</v>
      </c>
    </row>
    <row r="66" spans="1:4" x14ac:dyDescent="0.45">
      <c r="A66" s="5" t="str">
        <f t="shared" si="3"/>
        <v>000FDAD0</v>
      </c>
      <c r="B66" s="11" t="s">
        <v>5</v>
      </c>
      <c r="C66" s="5" t="s">
        <v>4</v>
      </c>
      <c r="D66" s="5"/>
    </row>
    <row r="67" spans="1:4" x14ac:dyDescent="0.45">
      <c r="A67" s="5" t="str">
        <f t="shared" si="3"/>
        <v>000FDAD4</v>
      </c>
      <c r="B67" s="5" t="s">
        <v>63</v>
      </c>
      <c r="C67" s="5" t="s">
        <v>26</v>
      </c>
      <c r="D67" s="5" t="s">
        <v>126</v>
      </c>
    </row>
    <row r="68" spans="1:4" x14ac:dyDescent="0.45">
      <c r="A68" s="5" t="str">
        <f t="shared" si="3"/>
        <v>000FDAD8</v>
      </c>
      <c r="B68" s="11" t="s">
        <v>142</v>
      </c>
      <c r="C68" s="5" t="s">
        <v>125</v>
      </c>
      <c r="D68" s="5"/>
    </row>
    <row r="69" spans="1:4" x14ac:dyDescent="0.45">
      <c r="A69" s="5" t="str">
        <f t="shared" si="3"/>
        <v>000FDADC</v>
      </c>
      <c r="B69" s="5" t="s">
        <v>156</v>
      </c>
      <c r="C69" s="5" t="str">
        <f>_xlfn.CONCAT("bne 0x",A$120)</f>
        <v>bne 0x000FDBA8</v>
      </c>
      <c r="D69" s="5"/>
    </row>
    <row r="70" spans="1:4" x14ac:dyDescent="0.45">
      <c r="A70" s="6" t="str">
        <f t="shared" si="3"/>
        <v>000FDAE0</v>
      </c>
      <c r="B70" s="6" t="s">
        <v>59</v>
      </c>
      <c r="C70" s="6" t="s">
        <v>22</v>
      </c>
      <c r="D70" s="6" t="s">
        <v>157</v>
      </c>
    </row>
    <row r="71" spans="1:4" x14ac:dyDescent="0.45">
      <c r="A71" s="6" t="str">
        <f t="shared" si="3"/>
        <v>000FDAE4</v>
      </c>
      <c r="B71" s="6" t="s">
        <v>172</v>
      </c>
      <c r="C71" s="6" t="s">
        <v>87</v>
      </c>
      <c r="D71" s="6" t="s">
        <v>88</v>
      </c>
    </row>
    <row r="72" spans="1:4" x14ac:dyDescent="0.45">
      <c r="A72" s="6" t="str">
        <f t="shared" si="3"/>
        <v>000FDAE8</v>
      </c>
      <c r="B72" s="12" t="s">
        <v>103</v>
      </c>
      <c r="C72" s="6" t="s">
        <v>89</v>
      </c>
      <c r="D72" s="6" t="s">
        <v>90</v>
      </c>
    </row>
    <row r="73" spans="1:4" x14ac:dyDescent="0.45">
      <c r="A73" s="6" t="str">
        <f t="shared" si="3"/>
        <v>000FDAEC</v>
      </c>
      <c r="B73" s="6" t="s">
        <v>173</v>
      </c>
      <c r="C73" s="6" t="str">
        <f>_xlfn.CONCAT("bne 0x",A$120)</f>
        <v>bne 0x000FDBA8</v>
      </c>
      <c r="D73" s="6"/>
    </row>
    <row r="74" spans="1:4" x14ac:dyDescent="0.45">
      <c r="A74" s="9" t="str">
        <f t="shared" si="3"/>
        <v>000FDAF0</v>
      </c>
      <c r="B74" s="9" t="s">
        <v>143</v>
      </c>
      <c r="C74" s="9" t="s">
        <v>127</v>
      </c>
      <c r="D74" s="9" t="s">
        <v>129</v>
      </c>
    </row>
    <row r="75" spans="1:4" x14ac:dyDescent="0.45">
      <c r="A75" s="9" t="str">
        <f t="shared" si="3"/>
        <v>000FDAF4</v>
      </c>
      <c r="B75" s="9" t="s">
        <v>59</v>
      </c>
      <c r="C75" s="9" t="s">
        <v>22</v>
      </c>
      <c r="D75" s="9"/>
    </row>
    <row r="76" spans="1:4" x14ac:dyDescent="0.45">
      <c r="A76" s="9" t="str">
        <f t="shared" si="3"/>
        <v>000FDAF8</v>
      </c>
      <c r="B76" s="9" t="s">
        <v>174</v>
      </c>
      <c r="C76" s="9" t="s">
        <v>128</v>
      </c>
      <c r="D76" s="9"/>
    </row>
    <row r="77" spans="1:4" x14ac:dyDescent="0.45">
      <c r="A77" s="9" t="str">
        <f t="shared" si="3"/>
        <v>000FDAFC</v>
      </c>
      <c r="B77" s="13" t="s">
        <v>141</v>
      </c>
      <c r="C77" s="9" t="s">
        <v>119</v>
      </c>
      <c r="D77" s="9"/>
    </row>
    <row r="78" spans="1:4" x14ac:dyDescent="0.45">
      <c r="A78" s="9" t="str">
        <f t="shared" si="3"/>
        <v>000FDB00</v>
      </c>
      <c r="B78" s="9" t="s">
        <v>175</v>
      </c>
      <c r="C78" s="9" t="str">
        <f>_xlfn.CONCAT("bne 0x",A$120)</f>
        <v>bne 0x000FDBA8</v>
      </c>
      <c r="D78" s="9"/>
    </row>
    <row r="79" spans="1:4" x14ac:dyDescent="0.45">
      <c r="A79" s="15" t="str">
        <f t="shared" si="3"/>
        <v>000FDB04</v>
      </c>
      <c r="B79" s="15" t="s">
        <v>176</v>
      </c>
      <c r="C79" s="15" t="s">
        <v>167</v>
      </c>
      <c r="D79" s="15"/>
    </row>
    <row r="80" spans="1:4" x14ac:dyDescent="0.45">
      <c r="A80" s="15" t="str">
        <f t="shared" si="3"/>
        <v>000FDB08</v>
      </c>
      <c r="B80" s="15" t="s">
        <v>66</v>
      </c>
      <c r="C80" s="15" t="s">
        <v>28</v>
      </c>
      <c r="D80" s="15"/>
    </row>
    <row r="81" spans="1:4" x14ac:dyDescent="0.45">
      <c r="A81" s="15" t="str">
        <f t="shared" si="3"/>
        <v>000FDB0C</v>
      </c>
      <c r="B81" s="15" t="s">
        <v>177</v>
      </c>
      <c r="C81" s="15" t="s">
        <v>154</v>
      </c>
      <c r="D81" s="15"/>
    </row>
    <row r="82" spans="1:4" x14ac:dyDescent="0.45">
      <c r="A82" s="15" t="str">
        <f t="shared" si="3"/>
        <v>000FDB10</v>
      </c>
      <c r="B82" s="15" t="s">
        <v>99</v>
      </c>
      <c r="C82" s="15" t="s">
        <v>94</v>
      </c>
      <c r="D82" s="15"/>
    </row>
    <row r="83" spans="1:4" x14ac:dyDescent="0.45">
      <c r="A83" s="15" t="str">
        <f t="shared" si="3"/>
        <v>000FDB14</v>
      </c>
      <c r="B83" s="16" t="s">
        <v>141</v>
      </c>
      <c r="C83" s="15" t="s">
        <v>119</v>
      </c>
      <c r="D83" s="15"/>
    </row>
    <row r="84" spans="1:4" x14ac:dyDescent="0.45">
      <c r="A84" s="15" t="str">
        <f t="shared" si="3"/>
        <v>000FDB18</v>
      </c>
      <c r="B84" s="15" t="s">
        <v>178</v>
      </c>
      <c r="C84" s="15" t="s">
        <v>169</v>
      </c>
      <c r="D84" s="15"/>
    </row>
    <row r="85" spans="1:4" x14ac:dyDescent="0.45">
      <c r="A85" s="15" t="str">
        <f t="shared" si="3"/>
        <v>000FDB1C</v>
      </c>
      <c r="B85" s="16" t="s">
        <v>141</v>
      </c>
      <c r="C85" s="15" t="s">
        <v>119</v>
      </c>
      <c r="D85" s="15"/>
    </row>
    <row r="86" spans="1:4" x14ac:dyDescent="0.45">
      <c r="A86" s="15" t="str">
        <f t="shared" si="3"/>
        <v>000FDB20</v>
      </c>
      <c r="B86" s="15" t="s">
        <v>179</v>
      </c>
      <c r="C86" s="15" t="str">
        <f>_xlfn.CONCAT("beq 0x",A$120)</f>
        <v>beq 0x000FDBA8</v>
      </c>
      <c r="D86" s="15"/>
    </row>
    <row r="87" spans="1:4" x14ac:dyDescent="0.45">
      <c r="A87" t="str">
        <f t="shared" si="3"/>
        <v>000FDB24</v>
      </c>
      <c r="B87" s="1" t="s">
        <v>6</v>
      </c>
      <c r="C87" t="s">
        <v>149</v>
      </c>
    </row>
    <row r="88" spans="1:4" x14ac:dyDescent="0.45">
      <c r="A88" t="str">
        <f t="shared" si="3"/>
        <v>000FDB28</v>
      </c>
      <c r="B88" t="s">
        <v>6</v>
      </c>
      <c r="C88" t="s">
        <v>149</v>
      </c>
    </row>
    <row r="89" spans="1:4" x14ac:dyDescent="0.45">
      <c r="A89" t="str">
        <f t="shared" si="3"/>
        <v>000FDB2C</v>
      </c>
      <c r="B89" t="s">
        <v>6</v>
      </c>
      <c r="C89" t="s">
        <v>149</v>
      </c>
    </row>
    <row r="90" spans="1:4" x14ac:dyDescent="0.45">
      <c r="A90" t="str">
        <f t="shared" si="3"/>
        <v>000FDB30</v>
      </c>
      <c r="B90" t="s">
        <v>6</v>
      </c>
      <c r="C90" t="s">
        <v>149</v>
      </c>
    </row>
    <row r="91" spans="1:4" x14ac:dyDescent="0.45">
      <c r="A91" t="str">
        <f t="shared" si="3"/>
        <v>000FDB34</v>
      </c>
      <c r="B91" s="1" t="s">
        <v>66</v>
      </c>
      <c r="C91" t="s">
        <v>28</v>
      </c>
    </row>
    <row r="92" spans="1:4" x14ac:dyDescent="0.45">
      <c r="A92" t="str">
        <f t="shared" si="3"/>
        <v>000FDB38</v>
      </c>
      <c r="B92" t="s">
        <v>67</v>
      </c>
      <c r="C92" t="s">
        <v>134</v>
      </c>
    </row>
    <row r="93" spans="1:4" x14ac:dyDescent="0.45">
      <c r="A93" t="str">
        <f t="shared" si="3"/>
        <v>000FDB3C</v>
      </c>
      <c r="B93" t="s">
        <v>52</v>
      </c>
      <c r="C93" t="s">
        <v>15</v>
      </c>
    </row>
    <row r="94" spans="1:4" x14ac:dyDescent="0.45">
      <c r="A94" t="str">
        <f t="shared" si="3"/>
        <v>000FDB40</v>
      </c>
      <c r="B94" t="s">
        <v>180</v>
      </c>
      <c r="C94" t="s">
        <v>130</v>
      </c>
    </row>
    <row r="95" spans="1:4" x14ac:dyDescent="0.45">
      <c r="A95" t="str">
        <f t="shared" si="3"/>
        <v>000FDB44</v>
      </c>
      <c r="B95" t="s">
        <v>161</v>
      </c>
      <c r="C95" t="s">
        <v>150</v>
      </c>
      <c r="D95" t="s">
        <v>160</v>
      </c>
    </row>
    <row r="96" spans="1:4" x14ac:dyDescent="0.45">
      <c r="A96" t="str">
        <f t="shared" si="3"/>
        <v>000FDB48</v>
      </c>
      <c r="B96" t="s">
        <v>162</v>
      </c>
      <c r="C96" t="s">
        <v>151</v>
      </c>
    </row>
    <row r="97" spans="1:4" x14ac:dyDescent="0.45">
      <c r="A97" t="str">
        <f t="shared" si="3"/>
        <v>000FDB4C</v>
      </c>
      <c r="B97" s="1" t="s">
        <v>54</v>
      </c>
      <c r="C97" t="s">
        <v>17</v>
      </c>
    </row>
    <row r="98" spans="1:4" x14ac:dyDescent="0.45">
      <c r="A98" t="str">
        <f t="shared" si="3"/>
        <v>000FDB50</v>
      </c>
      <c r="B98" s="1" t="s">
        <v>163</v>
      </c>
      <c r="C98" t="s">
        <v>152</v>
      </c>
    </row>
    <row r="99" spans="1:4" x14ac:dyDescent="0.45">
      <c r="A99" t="str">
        <f t="shared" si="3"/>
        <v>000FDB54</v>
      </c>
      <c r="B99" t="s">
        <v>181</v>
      </c>
      <c r="C99" t="str">
        <f>_xlfn.CONCAT("ldrh r2, [pc, 0x",DEC2HEX(HEX2DEC(A$121)-HEX2DEC(A99)-8),"]")</f>
        <v>ldrh r2, [pc, 0x50]</v>
      </c>
      <c r="D99" t="s">
        <v>131</v>
      </c>
    </row>
    <row r="100" spans="1:4" x14ac:dyDescent="0.45">
      <c r="A100" t="str">
        <f t="shared" si="3"/>
        <v>000FDB58</v>
      </c>
      <c r="B100" t="s">
        <v>76</v>
      </c>
      <c r="C100" t="s">
        <v>132</v>
      </c>
    </row>
    <row r="101" spans="1:4" x14ac:dyDescent="0.45">
      <c r="A101" t="str">
        <f t="shared" si="3"/>
        <v>000FDB5C</v>
      </c>
      <c r="B101" s="1" t="s">
        <v>164</v>
      </c>
      <c r="C101" t="s">
        <v>153</v>
      </c>
    </row>
    <row r="102" spans="1:4" x14ac:dyDescent="0.45">
      <c r="A102" t="str">
        <f t="shared" si="3"/>
        <v>000FDB60</v>
      </c>
      <c r="B102" t="s">
        <v>182</v>
      </c>
      <c r="C102" t="s">
        <v>133</v>
      </c>
      <c r="D102" t="s">
        <v>148</v>
      </c>
    </row>
    <row r="103" spans="1:4" x14ac:dyDescent="0.45">
      <c r="A103" t="str">
        <f t="shared" si="3"/>
        <v>000FDB64</v>
      </c>
      <c r="B103" t="s">
        <v>79</v>
      </c>
      <c r="C103" t="s">
        <v>41</v>
      </c>
    </row>
    <row r="104" spans="1:4" x14ac:dyDescent="0.45">
      <c r="A104" t="str">
        <f t="shared" si="3"/>
        <v>000FDB68</v>
      </c>
      <c r="B104" s="1" t="s">
        <v>77</v>
      </c>
      <c r="C104" t="s">
        <v>135</v>
      </c>
    </row>
    <row r="105" spans="1:4" x14ac:dyDescent="0.45">
      <c r="A105" t="str">
        <f t="shared" si="3"/>
        <v>000FDB6C</v>
      </c>
      <c r="B105" t="s">
        <v>183</v>
      </c>
      <c r="C105" t="s">
        <v>136</v>
      </c>
    </row>
    <row r="106" spans="1:4" x14ac:dyDescent="0.45">
      <c r="A106" t="str">
        <f t="shared" si="3"/>
        <v>000FDB70</v>
      </c>
      <c r="B106" t="s">
        <v>81</v>
      </c>
      <c r="C106" t="s">
        <v>43</v>
      </c>
    </row>
    <row r="107" spans="1:4" x14ac:dyDescent="0.45">
      <c r="A107" t="str">
        <f t="shared" si="3"/>
        <v>000FDB74</v>
      </c>
      <c r="B107" t="s">
        <v>52</v>
      </c>
      <c r="C107" t="s">
        <v>15</v>
      </c>
    </row>
    <row r="108" spans="1:4" x14ac:dyDescent="0.45">
      <c r="A108" t="str">
        <f t="shared" si="3"/>
        <v>000FDB78</v>
      </c>
      <c r="B108" t="s">
        <v>6</v>
      </c>
      <c r="C108" t="s">
        <v>149</v>
      </c>
    </row>
    <row r="109" spans="1:4" x14ac:dyDescent="0.45">
      <c r="A109" t="str">
        <f t="shared" si="3"/>
        <v>000FDB7C</v>
      </c>
      <c r="B109" t="s">
        <v>6</v>
      </c>
      <c r="C109" t="s">
        <v>149</v>
      </c>
    </row>
    <row r="110" spans="1:4" x14ac:dyDescent="0.45">
      <c r="A110" t="str">
        <f t="shared" si="3"/>
        <v>000FDB80</v>
      </c>
      <c r="B110" t="s">
        <v>6</v>
      </c>
      <c r="C110" t="s">
        <v>149</v>
      </c>
    </row>
    <row r="111" spans="1:4" x14ac:dyDescent="0.45">
      <c r="A111" t="str">
        <f t="shared" si="3"/>
        <v>000FDB84</v>
      </c>
      <c r="B111" t="s">
        <v>6</v>
      </c>
      <c r="C111" t="s">
        <v>149</v>
      </c>
    </row>
    <row r="112" spans="1:4" x14ac:dyDescent="0.45">
      <c r="A112" t="str">
        <f t="shared" si="3"/>
        <v>000FDB88</v>
      </c>
      <c r="B112" t="s">
        <v>6</v>
      </c>
      <c r="C112" t="s">
        <v>149</v>
      </c>
    </row>
    <row r="113" spans="1:4" x14ac:dyDescent="0.45">
      <c r="A113" t="str">
        <f t="shared" si="3"/>
        <v>000FDB8C</v>
      </c>
      <c r="B113" t="s">
        <v>6</v>
      </c>
      <c r="C113" t="s">
        <v>149</v>
      </c>
    </row>
    <row r="114" spans="1:4" x14ac:dyDescent="0.45">
      <c r="A114" t="str">
        <f t="shared" si="3"/>
        <v>000FDB90</v>
      </c>
      <c r="B114" t="s">
        <v>6</v>
      </c>
      <c r="C114" t="s">
        <v>149</v>
      </c>
    </row>
    <row r="115" spans="1:4" x14ac:dyDescent="0.45">
      <c r="A115" t="str">
        <f t="shared" si="3"/>
        <v>000FDB94</v>
      </c>
      <c r="B115" t="s">
        <v>6</v>
      </c>
      <c r="C115" t="s">
        <v>149</v>
      </c>
    </row>
    <row r="116" spans="1:4" x14ac:dyDescent="0.45">
      <c r="A116" t="str">
        <f t="shared" si="3"/>
        <v>000FDB98</v>
      </c>
      <c r="B116" t="s">
        <v>6</v>
      </c>
      <c r="C116" t="s">
        <v>149</v>
      </c>
    </row>
    <row r="117" spans="1:4" x14ac:dyDescent="0.45">
      <c r="A117" t="str">
        <f t="shared" si="3"/>
        <v>000FDB9C</v>
      </c>
      <c r="B117" t="s">
        <v>6</v>
      </c>
      <c r="C117" t="s">
        <v>149</v>
      </c>
    </row>
    <row r="118" spans="1:4" x14ac:dyDescent="0.45">
      <c r="A118" t="str">
        <f t="shared" si="3"/>
        <v>000FDBA0</v>
      </c>
      <c r="B118" t="s">
        <v>184</v>
      </c>
      <c r="C118" t="str">
        <f>SUBSTITUTE(C48,"push","pop")</f>
        <v>pop {r4, r5, r6, r7, r8, r9, lr}</v>
      </c>
    </row>
    <row r="119" spans="1:4" x14ac:dyDescent="0.45">
      <c r="A119" t="str">
        <f t="shared" si="3"/>
        <v>000FDBA4</v>
      </c>
      <c r="B119" t="s">
        <v>165</v>
      </c>
      <c r="C119" t="s">
        <v>147</v>
      </c>
    </row>
    <row r="120" spans="1:4" x14ac:dyDescent="0.45">
      <c r="A120" t="str">
        <f t="shared" si="3"/>
        <v>000FDBA8</v>
      </c>
      <c r="B120" t="s">
        <v>185</v>
      </c>
      <c r="C120" t="str">
        <f>SUBSTITUTE(C118,"lr","pc")</f>
        <v>pop {r4, r5, r6, r7, r8, r9, pc}</v>
      </c>
    </row>
    <row r="121" spans="1:4" x14ac:dyDescent="0.45">
      <c r="A121" t="str">
        <f t="shared" si="3"/>
        <v>000FDBAC</v>
      </c>
      <c r="B121" t="s">
        <v>138</v>
      </c>
      <c r="D121" t="s">
        <v>137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44"/>
  <sheetViews>
    <sheetView zoomScaleNormal="100" workbookViewId="0">
      <pane ySplit="1" topLeftCell="A19" activePane="bottomLeft" state="frozen"/>
      <selection pane="bottomLeft" activeCell="B3" sqref="B3:B44"/>
    </sheetView>
  </sheetViews>
  <sheetFormatPr defaultRowHeight="14.25" x14ac:dyDescent="0.45"/>
  <cols>
    <col min="2" max="2" width="9.19921875" bestFit="1" customWidth="1"/>
    <col min="3" max="3" width="21.53125" customWidth="1"/>
    <col min="4" max="4" width="28.3984375" bestFit="1" customWidth="1"/>
  </cols>
  <sheetData>
    <row r="1" spans="1:11" x14ac:dyDescent="0.45">
      <c r="A1" s="4" t="s">
        <v>0</v>
      </c>
      <c r="B1" s="4" t="s">
        <v>1</v>
      </c>
      <c r="C1" s="4" t="s">
        <v>2</v>
      </c>
      <c r="D1" s="4" t="s">
        <v>3</v>
      </c>
      <c r="I1" t="s">
        <v>7</v>
      </c>
      <c r="J1" t="s">
        <v>8</v>
      </c>
      <c r="K1" t="s">
        <v>9</v>
      </c>
    </row>
    <row r="2" spans="1:11" x14ac:dyDescent="0.45">
      <c r="A2" s="4"/>
      <c r="B2" s="4"/>
      <c r="C2" s="4"/>
      <c r="D2" s="4"/>
    </row>
    <row r="3" spans="1:11" x14ac:dyDescent="0.45">
      <c r="A3" s="1" t="s">
        <v>10</v>
      </c>
      <c r="B3" t="s">
        <v>48</v>
      </c>
      <c r="C3" t="s">
        <v>11</v>
      </c>
    </row>
    <row r="4" spans="1:11" x14ac:dyDescent="0.45">
      <c r="A4" t="str">
        <f>DEC2HEX(HEX2DEC(A3)+4,8)</f>
        <v>000BE484</v>
      </c>
      <c r="B4" t="s">
        <v>49</v>
      </c>
      <c r="C4" t="s">
        <v>12</v>
      </c>
    </row>
    <row r="5" spans="1:11" x14ac:dyDescent="0.45">
      <c r="A5" t="str">
        <f t="shared" ref="A5:A44" si="0">DEC2HEX(HEX2DEC(A4)+4,8)</f>
        <v>000BE488</v>
      </c>
      <c r="B5" t="s">
        <v>50</v>
      </c>
      <c r="C5" t="s">
        <v>13</v>
      </c>
    </row>
    <row r="6" spans="1:11" x14ac:dyDescent="0.45">
      <c r="A6" t="str">
        <f t="shared" si="0"/>
        <v>000BE48C</v>
      </c>
      <c r="B6" t="s">
        <v>51</v>
      </c>
      <c r="C6" t="s">
        <v>14</v>
      </c>
    </row>
    <row r="7" spans="1:11" x14ac:dyDescent="0.45">
      <c r="A7" t="str">
        <f t="shared" si="0"/>
        <v>000BE490</v>
      </c>
      <c r="B7" t="s">
        <v>52</v>
      </c>
      <c r="C7" t="s">
        <v>15</v>
      </c>
    </row>
    <row r="8" spans="1:11" x14ac:dyDescent="0.45">
      <c r="A8" t="str">
        <f t="shared" si="0"/>
        <v>000BE494</v>
      </c>
      <c r="B8" s="3" t="s">
        <v>53</v>
      </c>
      <c r="C8" s="2" t="s">
        <v>16</v>
      </c>
      <c r="E8" s="2"/>
      <c r="F8" s="2"/>
    </row>
    <row r="9" spans="1:11" x14ac:dyDescent="0.45">
      <c r="A9" t="str">
        <f t="shared" si="0"/>
        <v>000BE498</v>
      </c>
      <c r="B9" s="3" t="s">
        <v>54</v>
      </c>
      <c r="C9" t="s">
        <v>17</v>
      </c>
      <c r="E9" s="2"/>
      <c r="F9" s="2"/>
    </row>
    <row r="10" spans="1:11" x14ac:dyDescent="0.45">
      <c r="A10" t="str">
        <f t="shared" si="0"/>
        <v>000BE49C</v>
      </c>
      <c r="B10" s="3" t="s">
        <v>55</v>
      </c>
      <c r="C10" s="2" t="s">
        <v>18</v>
      </c>
      <c r="D10" s="2"/>
      <c r="E10" s="2"/>
      <c r="F10" s="2"/>
    </row>
    <row r="11" spans="1:11" x14ac:dyDescent="0.45">
      <c r="A11" t="str">
        <f t="shared" si="0"/>
        <v>000BE4A0</v>
      </c>
      <c r="B11" s="3" t="s">
        <v>56</v>
      </c>
      <c r="C11" s="2" t="s">
        <v>19</v>
      </c>
      <c r="E11" s="2"/>
      <c r="F11" s="2"/>
    </row>
    <row r="12" spans="1:11" x14ac:dyDescent="0.45">
      <c r="A12" t="str">
        <f t="shared" si="0"/>
        <v>000BE4A4</v>
      </c>
      <c r="B12" s="3" t="s">
        <v>57</v>
      </c>
      <c r="C12" s="2" t="s">
        <v>20</v>
      </c>
      <c r="F12" s="2"/>
    </row>
    <row r="13" spans="1:11" x14ac:dyDescent="0.45">
      <c r="A13" t="str">
        <f t="shared" si="0"/>
        <v>000BE4A8</v>
      </c>
      <c r="B13" s="3" t="s">
        <v>58</v>
      </c>
      <c r="C13" s="2" t="s">
        <v>21</v>
      </c>
      <c r="E13" s="2"/>
      <c r="F13" s="2"/>
    </row>
    <row r="14" spans="1:11" x14ac:dyDescent="0.45">
      <c r="A14" t="str">
        <f t="shared" si="0"/>
        <v>000BE4AC</v>
      </c>
      <c r="B14" t="s">
        <v>59</v>
      </c>
      <c r="C14" s="2" t="s">
        <v>22</v>
      </c>
    </row>
    <row r="15" spans="1:11" x14ac:dyDescent="0.45">
      <c r="A15" t="str">
        <f t="shared" si="0"/>
        <v>000BE4B0</v>
      </c>
      <c r="B15" s="1" t="s">
        <v>60</v>
      </c>
      <c r="C15" s="2" t="s">
        <v>23</v>
      </c>
    </row>
    <row r="16" spans="1:11" x14ac:dyDescent="0.45">
      <c r="A16" t="str">
        <f t="shared" si="0"/>
        <v>000BE4B4</v>
      </c>
      <c r="B16" s="1" t="s">
        <v>61</v>
      </c>
      <c r="C16" s="2" t="s">
        <v>24</v>
      </c>
    </row>
    <row r="17" spans="1:5" x14ac:dyDescent="0.45">
      <c r="A17" t="str">
        <f t="shared" si="0"/>
        <v>000BE4B8</v>
      </c>
      <c r="B17" t="s">
        <v>62</v>
      </c>
      <c r="C17" s="3" t="s">
        <v>25</v>
      </c>
    </row>
    <row r="18" spans="1:5" x14ac:dyDescent="0.45">
      <c r="A18" t="str">
        <f t="shared" si="0"/>
        <v>000BE4BC</v>
      </c>
      <c r="B18" t="s">
        <v>63</v>
      </c>
      <c r="C18" s="3" t="s">
        <v>26</v>
      </c>
    </row>
    <row r="19" spans="1:5" x14ac:dyDescent="0.45">
      <c r="A19" t="str">
        <f t="shared" si="0"/>
        <v>000BE4C0</v>
      </c>
      <c r="B19" s="3" t="s">
        <v>64</v>
      </c>
      <c r="C19" t="s">
        <v>27</v>
      </c>
      <c r="D19" s="3"/>
    </row>
    <row r="20" spans="1:5" x14ac:dyDescent="0.45">
      <c r="A20" t="str">
        <f t="shared" si="0"/>
        <v>000BE4C4</v>
      </c>
      <c r="B20" s="3" t="s">
        <v>65</v>
      </c>
      <c r="C20" t="s">
        <v>21</v>
      </c>
      <c r="D20" s="3"/>
      <c r="E20" s="3"/>
    </row>
    <row r="21" spans="1:5" x14ac:dyDescent="0.45">
      <c r="A21" t="str">
        <f t="shared" si="0"/>
        <v>000BE4C8</v>
      </c>
      <c r="B21" s="1" t="s">
        <v>66</v>
      </c>
      <c r="C21" t="s">
        <v>28</v>
      </c>
      <c r="D21" s="3"/>
    </row>
    <row r="22" spans="1:5" x14ac:dyDescent="0.45">
      <c r="A22" t="str">
        <f t="shared" si="0"/>
        <v>000BE4CC</v>
      </c>
      <c r="B22" s="2" t="s">
        <v>67</v>
      </c>
      <c r="C22" s="3" t="s">
        <v>29</v>
      </c>
    </row>
    <row r="23" spans="1:5" x14ac:dyDescent="0.45">
      <c r="A23" t="str">
        <f t="shared" si="0"/>
        <v>000BE4D0</v>
      </c>
      <c r="B23" s="3" t="s">
        <v>52</v>
      </c>
      <c r="C23" t="s">
        <v>15</v>
      </c>
      <c r="D23" s="2"/>
    </row>
    <row r="24" spans="1:5" x14ac:dyDescent="0.45">
      <c r="A24" t="str">
        <f t="shared" si="0"/>
        <v>000BE4D4</v>
      </c>
      <c r="B24" s="1" t="s">
        <v>68</v>
      </c>
      <c r="C24" t="s">
        <v>30</v>
      </c>
    </row>
    <row r="25" spans="1:5" x14ac:dyDescent="0.45">
      <c r="A25" t="str">
        <f t="shared" si="0"/>
        <v>000BE4D8</v>
      </c>
      <c r="B25" s="1" t="s">
        <v>69</v>
      </c>
      <c r="C25" t="s">
        <v>31</v>
      </c>
    </row>
    <row r="26" spans="1:5" x14ac:dyDescent="0.45">
      <c r="A26" t="str">
        <f t="shared" si="0"/>
        <v>000BE4DC</v>
      </c>
      <c r="B26" t="s">
        <v>54</v>
      </c>
      <c r="C26" t="s">
        <v>17</v>
      </c>
    </row>
    <row r="27" spans="1:5" x14ac:dyDescent="0.45">
      <c r="A27" t="str">
        <f t="shared" si="0"/>
        <v>000BE4E0</v>
      </c>
      <c r="B27" s="1" t="s">
        <v>70</v>
      </c>
      <c r="C27" t="s">
        <v>32</v>
      </c>
    </row>
    <row r="28" spans="1:5" x14ac:dyDescent="0.45">
      <c r="A28" t="str">
        <f t="shared" si="0"/>
        <v>000BE4E4</v>
      </c>
      <c r="B28" s="1" t="s">
        <v>71</v>
      </c>
      <c r="C28" t="s">
        <v>33</v>
      </c>
    </row>
    <row r="29" spans="1:5" x14ac:dyDescent="0.45">
      <c r="A29" t="str">
        <f t="shared" si="0"/>
        <v>000BE4E8</v>
      </c>
      <c r="B29" t="s">
        <v>72</v>
      </c>
      <c r="C29" t="s">
        <v>34</v>
      </c>
    </row>
    <row r="30" spans="1:5" x14ac:dyDescent="0.45">
      <c r="A30" t="str">
        <f t="shared" si="0"/>
        <v>000BE4EC</v>
      </c>
      <c r="B30" s="1" t="s">
        <v>73</v>
      </c>
      <c r="C30" t="s">
        <v>35</v>
      </c>
    </row>
    <row r="31" spans="1:5" x14ac:dyDescent="0.45">
      <c r="A31" t="str">
        <f t="shared" si="0"/>
        <v>000BE4F0</v>
      </c>
      <c r="B31" s="1" t="s">
        <v>74</v>
      </c>
      <c r="C31" t="s">
        <v>36</v>
      </c>
    </row>
    <row r="32" spans="1:5" x14ac:dyDescent="0.45">
      <c r="A32" t="str">
        <f t="shared" si="0"/>
        <v>000BE4F4</v>
      </c>
      <c r="B32" s="1" t="s">
        <v>75</v>
      </c>
      <c r="C32" t="s">
        <v>37</v>
      </c>
    </row>
    <row r="33" spans="1:11" x14ac:dyDescent="0.45">
      <c r="A33" t="str">
        <f t="shared" si="0"/>
        <v>000BE4F8</v>
      </c>
      <c r="B33" t="s">
        <v>76</v>
      </c>
      <c r="C33" t="s">
        <v>38</v>
      </c>
    </row>
    <row r="34" spans="1:11" x14ac:dyDescent="0.45">
      <c r="A34" t="str">
        <f t="shared" si="0"/>
        <v>000BE4FC</v>
      </c>
      <c r="B34" s="1" t="s">
        <v>77</v>
      </c>
      <c r="C34" t="s">
        <v>39</v>
      </c>
      <c r="E34" s="3"/>
    </row>
    <row r="35" spans="1:11" x14ac:dyDescent="0.45">
      <c r="A35" t="str">
        <f t="shared" si="0"/>
        <v>000BE500</v>
      </c>
      <c r="B35" t="s">
        <v>78</v>
      </c>
      <c r="C35" t="s">
        <v>40</v>
      </c>
      <c r="K35" s="3"/>
    </row>
    <row r="36" spans="1:11" x14ac:dyDescent="0.45">
      <c r="A36" t="str">
        <f t="shared" si="0"/>
        <v>000BE504</v>
      </c>
      <c r="B36" t="s">
        <v>79</v>
      </c>
      <c r="C36" t="s">
        <v>41</v>
      </c>
    </row>
    <row r="37" spans="1:11" x14ac:dyDescent="0.45">
      <c r="A37" t="str">
        <f t="shared" si="0"/>
        <v>000BE508</v>
      </c>
      <c r="B37" s="1" t="s">
        <v>77</v>
      </c>
      <c r="C37" t="s">
        <v>39</v>
      </c>
    </row>
    <row r="38" spans="1:11" x14ac:dyDescent="0.45">
      <c r="A38" t="str">
        <f t="shared" si="0"/>
        <v>000BE50C</v>
      </c>
      <c r="B38" t="s">
        <v>80</v>
      </c>
      <c r="C38" t="s">
        <v>42</v>
      </c>
    </row>
    <row r="39" spans="1:11" x14ac:dyDescent="0.45">
      <c r="A39" t="str">
        <f t="shared" si="0"/>
        <v>000BE510</v>
      </c>
      <c r="B39" s="2" t="s">
        <v>81</v>
      </c>
      <c r="C39" t="s">
        <v>43</v>
      </c>
      <c r="D39" s="2"/>
    </row>
    <row r="40" spans="1:11" x14ac:dyDescent="0.45">
      <c r="A40" t="str">
        <f t="shared" si="0"/>
        <v>000BE514</v>
      </c>
      <c r="B40" s="2" t="s">
        <v>52</v>
      </c>
      <c r="C40" t="s">
        <v>15</v>
      </c>
      <c r="D40" s="2"/>
    </row>
    <row r="41" spans="1:11" x14ac:dyDescent="0.45">
      <c r="A41" t="str">
        <f t="shared" si="0"/>
        <v>000BE518</v>
      </c>
      <c r="B41" s="2" t="s">
        <v>82</v>
      </c>
      <c r="C41" t="s">
        <v>44</v>
      </c>
      <c r="D41" s="2"/>
    </row>
    <row r="42" spans="1:11" x14ac:dyDescent="0.45">
      <c r="A42" t="str">
        <f t="shared" si="0"/>
        <v>000BE51C</v>
      </c>
      <c r="B42" s="2" t="s">
        <v>83</v>
      </c>
      <c r="C42" t="s">
        <v>45</v>
      </c>
      <c r="D42" s="2"/>
    </row>
    <row r="43" spans="1:11" x14ac:dyDescent="0.45">
      <c r="A43" t="str">
        <f t="shared" si="0"/>
        <v>000BE520</v>
      </c>
      <c r="B43" s="2" t="s">
        <v>84</v>
      </c>
      <c r="C43" t="s">
        <v>46</v>
      </c>
      <c r="D43" s="2"/>
    </row>
    <row r="44" spans="1:11" x14ac:dyDescent="0.45">
      <c r="A44" t="str">
        <f t="shared" si="0"/>
        <v>000BE524</v>
      </c>
      <c r="B44">
        <v>85060000</v>
      </c>
      <c r="C44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2025-04-01T04:54:30Z</dcterms:modified>
</cp:coreProperties>
</file>